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2311 uszczelki\"/>
    </mc:Choice>
  </mc:AlternateContent>
  <xr:revisionPtr revIDLastSave="0" documentId="8_{C6DD074A-9F47-4F67-9C5F-9F487F077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6" i="1"/>
  <c r="K5" i="1"/>
  <c r="K4" i="1"/>
  <c r="K3" i="1"/>
</calcChain>
</file>

<file path=xl/sharedStrings.xml><?xml version="1.0" encoding="utf-8"?>
<sst xmlns="http://schemas.openxmlformats.org/spreadsheetml/2006/main" count="93" uniqueCount="74">
  <si>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</si>
  <si>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</si>
  <si>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</si>
  <si>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</si>
  <si>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</si>
  <si>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</si>
  <si>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</si>
  <si>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</si>
  <si>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</si>
  <si>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</si>
  <si>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</si>
  <si>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</si>
  <si>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</si>
  <si>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Cena jedn.</t>
  </si>
  <si>
    <t>Waluta</t>
  </si>
  <si>
    <t>Wartość</t>
  </si>
  <si>
    <t>K03-054992</t>
  </si>
  <si>
    <t>Uszczelka 249,2/175,7/142,5  304/PTFE</t>
  </si>
  <si>
    <t>K03-036721</t>
  </si>
  <si>
    <t>Uszczelka LV 2341 (HC12A0421-8) PU-25976</t>
  </si>
  <si>
    <t>K03-036722</t>
  </si>
  <si>
    <t>Uszczelka LV 2341 (HC12A0421-8) PU-25977</t>
  </si>
  <si>
    <t>K03-048956</t>
  </si>
  <si>
    <t>Uszczelka sp spec. PU-25980 mat.T#9090</t>
  </si>
  <si>
    <t>5</t>
  </si>
  <si>
    <t>K03-048959</t>
  </si>
  <si>
    <t>Uszczelka sp spec. PU-25987 mat.T#9090</t>
  </si>
  <si>
    <t>6</t>
  </si>
  <si>
    <t>K03-048960</t>
  </si>
  <si>
    <t>Uszczelka sp spec. PU-25988 mat.T#9090</t>
  </si>
  <si>
    <t>7</t>
  </si>
  <si>
    <t>K03-036801</t>
  </si>
  <si>
    <t>Uszczelka LV 2311 (HC12A0421-5) PU-27644</t>
  </si>
  <si>
    <t>8</t>
  </si>
  <si>
    <t>K03-036802</t>
  </si>
  <si>
    <t>Uszczelka LV 2311 (HC12A0421-5) PU-27645</t>
  </si>
  <si>
    <t>18</t>
  </si>
  <si>
    <t>K03-035345</t>
  </si>
  <si>
    <t>Uszczelka sp WSZ/s 10" 1500 HAST-GR</t>
  </si>
  <si>
    <t>21</t>
  </si>
  <si>
    <t>K03-046332</t>
  </si>
  <si>
    <t>Uszczelka pł 518x450 304 PTFE</t>
  </si>
  <si>
    <t>22</t>
  </si>
  <si>
    <t>K03-054989</t>
  </si>
  <si>
    <t>Uszczelka zam 910x934</t>
  </si>
  <si>
    <t>26</t>
  </si>
  <si>
    <t>K03-078706</t>
  </si>
  <si>
    <t>Uszczelka sp SZ/s 3" 150 Ti-PTFE/316L</t>
  </si>
  <si>
    <t>29</t>
  </si>
  <si>
    <t>K03-035354</t>
  </si>
  <si>
    <t>Uszczelka sp SZ/s 3" 1500 HASTC-GR</t>
  </si>
  <si>
    <t>31</t>
  </si>
  <si>
    <t>K03-031667</t>
  </si>
  <si>
    <t>Uszczelka sp WSZ/s 3/4" 150 304-PTFE</t>
  </si>
  <si>
    <t>32</t>
  </si>
  <si>
    <t>K03-048981</t>
  </si>
  <si>
    <t>Uszczelka sp WSZ/s 1 1/2" 150 304-PTFE</t>
  </si>
  <si>
    <t>35</t>
  </si>
  <si>
    <t>K03-096509</t>
  </si>
  <si>
    <t>Uszczelka sp WSZ/s 8" 600 304-PTFE</t>
  </si>
  <si>
    <t>37</t>
  </si>
  <si>
    <t>K03-035264</t>
  </si>
  <si>
    <t>Uszczelka sp WSZ/s 8" 1500 Ti-GR</t>
  </si>
  <si>
    <t>68</t>
  </si>
  <si>
    <t>K03-096508</t>
  </si>
  <si>
    <t>Uszczelka sp WSZ/s 3" 1500 304-GR</t>
  </si>
  <si>
    <t>69</t>
  </si>
  <si>
    <t>K03-096507</t>
  </si>
  <si>
    <t>Uszczelka sp WSZ/s 3" 150 316-PTFE</t>
  </si>
  <si>
    <t>82</t>
  </si>
  <si>
    <t>K03-048954</t>
  </si>
  <si>
    <t>Uszczelka sp SZ/s 304-PTFE LV2411ABC PTA</t>
  </si>
  <si>
    <t>50252311 Uszczelki</t>
  </si>
  <si>
    <t>DOSTAWA Włocławek MG35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</si>
</sst>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6" fillId="5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/>
    </xf>
    <xf numFmtId="0" fontId="7" fillId="3" borderId="3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>
      <alignment horizontal="center" vertical="center" textRotation="90" wrapText="1"/>
    </xf>
    <xf numFmtId="0" fontId="0" fillId="0" borderId="1" xfId="0" applyNumberFormat="1" applyBorder="1" applyAlignment="1">
      <alignment vertical="top"/>
    </xf>
    <xf numFmtId="0" fontId="0" fillId="0" borderId="1" xfId="0" applyNumberFormat="1" applyBorder="1" applyAlignment="1">
      <alignment horizontal="right" vertical="top"/>
    </xf>
    <xf numFmtId="0" fontId="3" fillId="4" borderId="1" xfId="0" applyNumberFormat="1" applyFont="1" applyFill="1" applyBorder="1" applyAlignment="1" applyProtection="1">
      <alignment horizontal="left" vertical="center" wrapText="1"/>
      <protection locked="0"/>
    </xf>
    <xf numFmtId="0" fontId="3" fillId="4" borderId="1" xfId="0" applyNumberFormat="1" applyFont="1" applyFill="1" applyBorder="1" applyAlignment="1" applyProtection="1">
      <alignment horizontal="left" vertical="center"/>
      <protection locked="0"/>
    </xf>
    <xf numFmtId="0" fontId="3" fillId="4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="80" zoomScaleNormal="80" workbookViewId="0">
      <selection sqref="A1:K1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62.42578125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9" width="14.42578125" style="1" customWidth="1"/>
    <col min="10" max="10" width="8.7109375" style="1"/>
    <col min="11" max="11" width="13.5703125" style="1" customWidth="1"/>
    <col min="12" max="16384" width="8.7109375" style="1"/>
  </cols>
  <sheetData>
    <row r="1" spans="1:11" ht="23.1" customHeight="1" x14ac:dyDescent="0.2">
      <c r="A1" s="12" t="s">
        <v>72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3" customHeight="1" x14ac:dyDescent="0.2">
      <c r="A2" s="8" t="s">
        <v>5</v>
      </c>
      <c r="B2" s="8" t="s">
        <v>3</v>
      </c>
      <c r="C2" s="8" t="s">
        <v>7</v>
      </c>
      <c r="D2" s="9" t="s">
        <v>6</v>
      </c>
      <c r="E2" s="8" t="s">
        <v>0</v>
      </c>
      <c r="F2" s="8" t="s">
        <v>1</v>
      </c>
      <c r="G2" s="13" t="s">
        <v>4</v>
      </c>
      <c r="H2" s="13" t="s">
        <v>2</v>
      </c>
      <c r="I2" s="10" t="s">
        <v>13</v>
      </c>
      <c r="J2" s="10" t="s">
        <v>14</v>
      </c>
      <c r="K2" s="11" t="s">
        <v>15</v>
      </c>
    </row>
    <row r="3" spans="1:11" s="2" customFormat="1" ht="32.1" customHeight="1" x14ac:dyDescent="0.2">
      <c r="A3" s="14">
        <v>50252311</v>
      </c>
      <c r="B3" s="15" t="s">
        <v>9</v>
      </c>
      <c r="C3" s="15" t="s">
        <v>16</v>
      </c>
      <c r="D3" s="15" t="s">
        <v>17</v>
      </c>
      <c r="E3" s="16">
        <v>32</v>
      </c>
      <c r="F3" s="15" t="s">
        <v>8</v>
      </c>
      <c r="G3" s="17"/>
      <c r="H3" s="18"/>
      <c r="I3" s="19"/>
      <c r="J3" s="19"/>
      <c r="K3" s="5">
        <f>E3*I3</f>
        <v>0</v>
      </c>
    </row>
    <row r="4" spans="1:11" s="2" customFormat="1" ht="32.1" customHeight="1" x14ac:dyDescent="0.2">
      <c r="A4" s="14"/>
      <c r="B4" s="15" t="s">
        <v>10</v>
      </c>
      <c r="C4" s="15" t="s">
        <v>18</v>
      </c>
      <c r="D4" s="15" t="s">
        <v>19</v>
      </c>
      <c r="E4" s="16">
        <v>6</v>
      </c>
      <c r="F4" s="15" t="s">
        <v>8</v>
      </c>
      <c r="G4" s="17"/>
      <c r="H4" s="18"/>
      <c r="I4" s="19"/>
      <c r="J4" s="19"/>
      <c r="K4" s="5">
        <f t="shared" ref="K4:K6" si="0">E4*I4</f>
        <v>0</v>
      </c>
    </row>
    <row r="5" spans="1:11" s="2" customFormat="1" ht="32.1" customHeight="1" x14ac:dyDescent="0.2">
      <c r="A5" s="14"/>
      <c r="B5" s="15" t="s">
        <v>11</v>
      </c>
      <c r="C5" s="15" t="s">
        <v>20</v>
      </c>
      <c r="D5" s="15" t="s">
        <v>21</v>
      </c>
      <c r="E5" s="16">
        <v>6</v>
      </c>
      <c r="F5" s="15" t="s">
        <v>8</v>
      </c>
      <c r="G5" s="17"/>
      <c r="H5" s="18"/>
      <c r="I5" s="19"/>
      <c r="J5" s="19"/>
      <c r="K5" s="5">
        <f t="shared" si="0"/>
        <v>0</v>
      </c>
    </row>
    <row r="6" spans="1:11" s="2" customFormat="1" ht="32.1" customHeight="1" x14ac:dyDescent="0.2">
      <c r="A6" s="14"/>
      <c r="B6" s="15" t="s">
        <v>12</v>
      </c>
      <c r="C6" s="15" t="s">
        <v>22</v>
      </c>
      <c r="D6" s="15" t="s">
        <v>23</v>
      </c>
      <c r="E6" s="16">
        <v>6</v>
      </c>
      <c r="F6" s="15" t="s">
        <v>8</v>
      </c>
      <c r="G6" s="17"/>
      <c r="H6" s="18"/>
      <c r="I6" s="19"/>
      <c r="J6" s="19"/>
      <c r="K6" s="5">
        <f t="shared" si="0"/>
        <v>0</v>
      </c>
    </row>
    <row r="7" spans="1:11" ht="32.1" customHeight="1" x14ac:dyDescent="0.2">
      <c r="A7" s="14"/>
      <c r="B7" s="15" t="s">
        <v>24</v>
      </c>
      <c r="C7" s="15" t="s">
        <v>25</v>
      </c>
      <c r="D7" s="15" t="s">
        <v>26</v>
      </c>
      <c r="E7" s="16">
        <v>8</v>
      </c>
      <c r="F7" s="15" t="s">
        <v>8</v>
      </c>
      <c r="G7" s="17"/>
      <c r="H7" s="18"/>
      <c r="I7" s="19"/>
      <c r="J7" s="19"/>
      <c r="K7" s="5">
        <f t="shared" ref="K7:K22" si="1">E7*I7</f>
        <v>0</v>
      </c>
    </row>
    <row r="8" spans="1:11" ht="32.1" customHeight="1" x14ac:dyDescent="0.2">
      <c r="A8" s="14"/>
      <c r="B8" s="15" t="s">
        <v>27</v>
      </c>
      <c r="C8" s="15" t="s">
        <v>28</v>
      </c>
      <c r="D8" s="15" t="s">
        <v>29</v>
      </c>
      <c r="E8" s="16">
        <v>8</v>
      </c>
      <c r="F8" s="15" t="s">
        <v>8</v>
      </c>
      <c r="G8" s="17"/>
      <c r="H8" s="18"/>
      <c r="I8" s="19"/>
      <c r="J8" s="19"/>
      <c r="K8" s="5">
        <f t="shared" si="1"/>
        <v>0</v>
      </c>
    </row>
    <row r="9" spans="1:11" ht="32.1" customHeight="1" x14ac:dyDescent="0.2">
      <c r="A9" s="14"/>
      <c r="B9" s="15" t="s">
        <v>30</v>
      </c>
      <c r="C9" s="15" t="s">
        <v>31</v>
      </c>
      <c r="D9" s="15" t="s">
        <v>32</v>
      </c>
      <c r="E9" s="16">
        <v>4</v>
      </c>
      <c r="F9" s="15" t="s">
        <v>8</v>
      </c>
      <c r="G9" s="17"/>
      <c r="H9" s="18"/>
      <c r="I9" s="19"/>
      <c r="J9" s="19"/>
      <c r="K9" s="5">
        <f t="shared" si="1"/>
        <v>0</v>
      </c>
    </row>
    <row r="10" spans="1:11" ht="32.1" customHeight="1" x14ac:dyDescent="0.2">
      <c r="A10" s="14"/>
      <c r="B10" s="15" t="s">
        <v>33</v>
      </c>
      <c r="C10" s="15" t="s">
        <v>34</v>
      </c>
      <c r="D10" s="15" t="s">
        <v>35</v>
      </c>
      <c r="E10" s="16">
        <v>4</v>
      </c>
      <c r="F10" s="15" t="s">
        <v>8</v>
      </c>
      <c r="G10" s="17"/>
      <c r="H10" s="18"/>
      <c r="I10" s="19"/>
      <c r="J10" s="19"/>
      <c r="K10" s="5">
        <f t="shared" si="1"/>
        <v>0</v>
      </c>
    </row>
    <row r="11" spans="1:11" ht="32.1" customHeight="1" x14ac:dyDescent="0.2">
      <c r="A11" s="14"/>
      <c r="B11" s="15" t="s">
        <v>36</v>
      </c>
      <c r="C11" s="15" t="s">
        <v>37</v>
      </c>
      <c r="D11" s="15" t="s">
        <v>38</v>
      </c>
      <c r="E11" s="16">
        <v>20</v>
      </c>
      <c r="F11" s="15" t="s">
        <v>8</v>
      </c>
      <c r="G11" s="17"/>
      <c r="H11" s="18"/>
      <c r="I11" s="19"/>
      <c r="J11" s="19"/>
      <c r="K11" s="5">
        <f t="shared" si="1"/>
        <v>0</v>
      </c>
    </row>
    <row r="12" spans="1:11" ht="32.1" customHeight="1" x14ac:dyDescent="0.2">
      <c r="A12" s="14"/>
      <c r="B12" s="15" t="s">
        <v>39</v>
      </c>
      <c r="C12" s="15" t="s">
        <v>40</v>
      </c>
      <c r="D12" s="15" t="s">
        <v>41</v>
      </c>
      <c r="E12" s="16">
        <v>2</v>
      </c>
      <c r="F12" s="15" t="s">
        <v>8</v>
      </c>
      <c r="G12" s="17"/>
      <c r="H12" s="18"/>
      <c r="I12" s="19"/>
      <c r="J12" s="19"/>
      <c r="K12" s="5">
        <f t="shared" si="1"/>
        <v>0</v>
      </c>
    </row>
    <row r="13" spans="1:11" ht="32.1" customHeight="1" x14ac:dyDescent="0.2">
      <c r="A13" s="14"/>
      <c r="B13" s="15" t="s">
        <v>42</v>
      </c>
      <c r="C13" s="15" t="s">
        <v>43</v>
      </c>
      <c r="D13" s="15" t="s">
        <v>44</v>
      </c>
      <c r="E13" s="16">
        <v>1</v>
      </c>
      <c r="F13" s="15" t="s">
        <v>8</v>
      </c>
      <c r="G13" s="17"/>
      <c r="H13" s="18"/>
      <c r="I13" s="19"/>
      <c r="J13" s="19"/>
      <c r="K13" s="5">
        <f t="shared" si="1"/>
        <v>0</v>
      </c>
    </row>
    <row r="14" spans="1:11" ht="32.1" customHeight="1" x14ac:dyDescent="0.2">
      <c r="A14" s="14"/>
      <c r="B14" s="15" t="s">
        <v>45</v>
      </c>
      <c r="C14" s="15" t="s">
        <v>46</v>
      </c>
      <c r="D14" s="15" t="s">
        <v>47</v>
      </c>
      <c r="E14" s="16">
        <v>6</v>
      </c>
      <c r="F14" s="15" t="s">
        <v>8</v>
      </c>
      <c r="G14" s="17"/>
      <c r="H14" s="18"/>
      <c r="I14" s="19"/>
      <c r="J14" s="19"/>
      <c r="K14" s="5">
        <f t="shared" si="1"/>
        <v>0</v>
      </c>
    </row>
    <row r="15" spans="1:11" ht="32.1" customHeight="1" x14ac:dyDescent="0.2">
      <c r="A15" s="14"/>
      <c r="B15" s="15" t="s">
        <v>48</v>
      </c>
      <c r="C15" s="15" t="s">
        <v>49</v>
      </c>
      <c r="D15" s="15" t="s">
        <v>50</v>
      </c>
      <c r="E15" s="16">
        <v>20</v>
      </c>
      <c r="F15" s="15" t="s">
        <v>8</v>
      </c>
      <c r="G15" s="17"/>
      <c r="H15" s="18"/>
      <c r="I15" s="19"/>
      <c r="J15" s="19"/>
      <c r="K15" s="5">
        <f t="shared" si="1"/>
        <v>0</v>
      </c>
    </row>
    <row r="16" spans="1:11" ht="32.1" customHeight="1" x14ac:dyDescent="0.2">
      <c r="A16" s="14"/>
      <c r="B16" s="15" t="s">
        <v>51</v>
      </c>
      <c r="C16" s="15" t="s">
        <v>52</v>
      </c>
      <c r="D16" s="15" t="s">
        <v>53</v>
      </c>
      <c r="E16" s="16">
        <v>20</v>
      </c>
      <c r="F16" s="15" t="s">
        <v>8</v>
      </c>
      <c r="G16" s="17"/>
      <c r="H16" s="18"/>
      <c r="I16" s="19"/>
      <c r="J16" s="19"/>
      <c r="K16" s="5">
        <f t="shared" si="1"/>
        <v>0</v>
      </c>
    </row>
    <row r="17" spans="1:11" ht="32.1" customHeight="1" x14ac:dyDescent="0.2">
      <c r="A17" s="14"/>
      <c r="B17" s="15" t="s">
        <v>54</v>
      </c>
      <c r="C17" s="15" t="s">
        <v>55</v>
      </c>
      <c r="D17" s="15" t="s">
        <v>56</v>
      </c>
      <c r="E17" s="16">
        <v>20</v>
      </c>
      <c r="F17" s="15" t="s">
        <v>8</v>
      </c>
      <c r="G17" s="17"/>
      <c r="H17" s="18"/>
      <c r="I17" s="19"/>
      <c r="J17" s="19"/>
      <c r="K17" s="5">
        <f t="shared" si="1"/>
        <v>0</v>
      </c>
    </row>
    <row r="18" spans="1:11" ht="32.1" customHeight="1" x14ac:dyDescent="0.2">
      <c r="A18" s="14"/>
      <c r="B18" s="15" t="s">
        <v>57</v>
      </c>
      <c r="C18" s="15" t="s">
        <v>58</v>
      </c>
      <c r="D18" s="15" t="s">
        <v>59</v>
      </c>
      <c r="E18" s="16">
        <v>30</v>
      </c>
      <c r="F18" s="15" t="s">
        <v>8</v>
      </c>
      <c r="G18" s="17"/>
      <c r="H18" s="18"/>
      <c r="I18" s="19"/>
      <c r="J18" s="19"/>
      <c r="K18" s="5">
        <f t="shared" si="1"/>
        <v>0</v>
      </c>
    </row>
    <row r="19" spans="1:11" ht="32.1" customHeight="1" x14ac:dyDescent="0.2">
      <c r="A19" s="14"/>
      <c r="B19" s="15" t="s">
        <v>60</v>
      </c>
      <c r="C19" s="15" t="s">
        <v>61</v>
      </c>
      <c r="D19" s="15" t="s">
        <v>62</v>
      </c>
      <c r="E19" s="16">
        <v>30</v>
      </c>
      <c r="F19" s="15" t="s">
        <v>8</v>
      </c>
      <c r="G19" s="17"/>
      <c r="H19" s="18"/>
      <c r="I19" s="19"/>
      <c r="J19" s="19"/>
      <c r="K19" s="5">
        <f t="shared" si="1"/>
        <v>0</v>
      </c>
    </row>
    <row r="20" spans="1:11" ht="32.1" customHeight="1" x14ac:dyDescent="0.2">
      <c r="A20" s="14"/>
      <c r="B20" s="15" t="s">
        <v>63</v>
      </c>
      <c r="C20" s="15" t="s">
        <v>64</v>
      </c>
      <c r="D20" s="15" t="s">
        <v>65</v>
      </c>
      <c r="E20" s="16">
        <v>50</v>
      </c>
      <c r="F20" s="15" t="s">
        <v>8</v>
      </c>
      <c r="G20" s="17"/>
      <c r="H20" s="18"/>
      <c r="I20" s="19"/>
      <c r="J20" s="19"/>
      <c r="K20" s="5">
        <f t="shared" si="1"/>
        <v>0</v>
      </c>
    </row>
    <row r="21" spans="1:11" ht="32.1" customHeight="1" x14ac:dyDescent="0.2">
      <c r="A21" s="14"/>
      <c r="B21" s="15" t="s">
        <v>66</v>
      </c>
      <c r="C21" s="15" t="s">
        <v>67</v>
      </c>
      <c r="D21" s="15" t="s">
        <v>68</v>
      </c>
      <c r="E21" s="16">
        <v>20</v>
      </c>
      <c r="F21" s="15" t="s">
        <v>8</v>
      </c>
      <c r="G21" s="17"/>
      <c r="H21" s="18"/>
      <c r="I21" s="19"/>
      <c r="J21" s="19"/>
      <c r="K21" s="5">
        <f t="shared" si="1"/>
        <v>0</v>
      </c>
    </row>
    <row r="22" spans="1:11" ht="32.1" customHeight="1" thickBot="1" x14ac:dyDescent="0.25">
      <c r="A22" s="14"/>
      <c r="B22" s="15" t="s">
        <v>69</v>
      </c>
      <c r="C22" s="15" t="s">
        <v>70</v>
      </c>
      <c r="D22" s="15" t="s">
        <v>71</v>
      </c>
      <c r="E22" s="16">
        <v>12</v>
      </c>
      <c r="F22" s="15" t="s">
        <v>8</v>
      </c>
      <c r="G22" s="17"/>
      <c r="H22" s="18"/>
      <c r="I22" s="19"/>
      <c r="J22" s="19"/>
      <c r="K22" s="5">
        <f t="shared" si="1"/>
        <v>0</v>
      </c>
    </row>
    <row r="23" spans="1:11" ht="32.1" customHeight="1" thickBot="1" x14ac:dyDescent="0.25">
      <c r="K23" s="6">
        <f>SUM(K3:K22)</f>
        <v>0</v>
      </c>
    </row>
    <row r="25" spans="1:11" x14ac:dyDescent="0.2">
      <c r="E25" s="2"/>
      <c r="G25" s="7" t="s">
        <v>73</v>
      </c>
    </row>
    <row r="26" spans="1:11" x14ac:dyDescent="0.2">
      <c r="G26" s="7">
        <v>46388</v>
      </c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K1"/>
    <mergeCell ref="A3:A22"/>
  </mergeCells>
  <phoneticPr fontId="0" type="noConversion"/>
  <conditionalFormatting sqref="B3:B6">
    <cfRule type="duplicateValues" dxfId="0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2026-04-21T10:08:20Z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